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6380" windowHeight="8130"/>
  </bookViews>
  <sheets>
    <sheet name="Расчет по доходам в разрезе КДБ" sheetId="1" r:id="rId1"/>
  </sheets>
  <calcPr calcId="124519"/>
</workbook>
</file>

<file path=xl/calcChain.xml><?xml version="1.0" encoding="utf-8"?>
<calcChain xmlns="http://schemas.openxmlformats.org/spreadsheetml/2006/main">
  <c r="E14" i="1"/>
  <c r="G14"/>
  <c r="G12" s="1"/>
  <c r="F14"/>
  <c r="F12" s="1"/>
  <c r="E12"/>
  <c r="G10"/>
  <c r="E25"/>
  <c r="F25"/>
  <c r="G25"/>
  <c r="E10"/>
  <c r="E17"/>
  <c r="F10"/>
  <c r="F17"/>
  <c r="G17"/>
  <c r="E21"/>
  <c r="E20" s="1"/>
  <c r="F21"/>
  <c r="G21"/>
  <c r="E9" l="1"/>
  <c r="G20"/>
  <c r="F20"/>
  <c r="G9"/>
  <c r="F9"/>
  <c r="G7" l="1"/>
  <c r="E7"/>
  <c r="F7"/>
</calcChain>
</file>

<file path=xl/sharedStrings.xml><?xml version="1.0" encoding="utf-8"?>
<sst xmlns="http://schemas.openxmlformats.org/spreadsheetml/2006/main" count="59" uniqueCount="52">
  <si>
    <t>-</t>
  </si>
  <si>
    <t xml:space="preserve">  </t>
  </si>
  <si>
    <t xml:space="preserve">Коды бюджетной классификации  </t>
  </si>
  <si>
    <t>Код бюджетной классификации, раздел</t>
  </si>
  <si>
    <t>НАЛОГОВЫЕ И НЕНАЛОГОВЫЕ ДОХОДЫ</t>
  </si>
  <si>
    <t>1 00 00000 00 0000 000</t>
  </si>
  <si>
    <t>НАЛОГОВЫЕ ДОХОДЫ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</si>
  <si>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</si>
  <si>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</si>
  <si>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</si>
  <si>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</si>
  <si>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 xml:space="preserve">1 01 02000 01 0000 110 </t>
  </si>
  <si>
    <t>НАЛОГИ НА ИМУЩЕСТВО</t>
  </si>
  <si>
    <t>1 06 00000 00 0000 000</t>
  </si>
  <si>
    <t>1 06 01030 10 0000 110</t>
  </si>
  <si>
    <t>Земельный налог</t>
  </si>
  <si>
    <t>1 06 06000 00 0000 000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</si>
  <si>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</si>
  <si>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</si>
  <si>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</si>
  <si>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</si>
  <si>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</si>
  <si>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</si>
  <si>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</si>
  <si>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</si>
  <si>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1 11 03050 05 0000 120</t>
  </si>
  <si>
    <t>2 11 00000 00 0000 000</t>
  </si>
  <si>
    <t>1 11 05010 10 0000 120</t>
  </si>
  <si>
    <t>1 11 05035 05 0000 120</t>
  </si>
  <si>
    <t>1 11 05035 10 0000 120</t>
  </si>
  <si>
    <t>1 13 00000 00 0000 000</t>
  </si>
  <si>
    <t>1 13 03050 05 0000 130</t>
  </si>
  <si>
    <t>ДОХОДЫ ОТ ОКАЗАНИЯ ПЛАТНЫХ УСЛУГ(работ) И КОМПЕНСАЦИИ ЗАТРАТ ГОСУДАРСТВА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</si>
  <si>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</si>
  <si>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1 13 03050 10 0000 120</t>
  </si>
  <si>
    <t>1 13 01995 10 0000 120</t>
  </si>
  <si>
    <t>Глава Ерышевского сельского поселения</t>
  </si>
  <si>
    <t>1 06 06033 10 0000 110</t>
  </si>
  <si>
    <t>1 06 06043 10 0000 110</t>
  </si>
  <si>
    <t>Т.П.Быкова</t>
  </si>
  <si>
    <t>1 11 05025 10 0000 120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</si>
  <si>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</si>
  <si>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 поселений</t>
  </si>
  <si>
    <t>Земельный налог с физических лиц,обладающих земельным участком,расположенным в границах сельских поселений</t>
  </si>
  <si>
    <t>Доходы, получаемые в виде арендной платы 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</si>
  <si>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муниципальныхбюджетных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</si>
  <si>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</si>
  <si>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>2025 год (прогноз)</t>
  </si>
  <si>
    <t xml:space="preserve"> Павловского муниципального района Воронежской области</t>
  </si>
  <si>
    <t>2026 год (прогноз)</t>
  </si>
  <si>
    <t xml:space="preserve">Расчет по доходам бюджета Ерышевского сельского поселения              Павловского муниципального района Воронежской области в разрезе кодов доходов бюджетной классификации на 2025 год и на плановый период 2026 и 2027 годов                                             </t>
  </si>
  <si>
    <t>2027 год (прогноз)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</si>
</sst>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6">
    <xf numFmtId="0" fontId="0" fillId="0" borderId="0" xfId="0" applyFont="1"/>
    <xf numFmtId="0" fontId="18" fillId="0" borderId="0" xfId="0" applyFo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1" fontId="23" fillId="0" borderId="10" xfId="0" applyNumberFormat="1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164" fontId="22" fillId="0" borderId="10" xfId="0" applyNumberFormat="1" applyFont="1" applyFill="1" applyBorder="1" applyAlignment="1">
      <alignment horizontal="center" vertical="center"/>
    </xf>
    <xf numFmtId="1" fontId="19" fillId="0" borderId="10" xfId="0" applyNumberFormat="1" applyFont="1" applyBorder="1" applyAlignment="1">
      <alignment vertical="center"/>
    </xf>
    <xf numFmtId="1" fontId="19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1" fontId="19" fillId="0" borderId="10" xfId="0" applyNumberFormat="1" applyFont="1" applyFill="1" applyBorder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justify"/>
    </xf>
    <xf numFmtId="164" fontId="19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0" fontId="27" fillId="0" borderId="0" xfId="0" applyFont="1"/>
    <xf numFmtId="164" fontId="22" fillId="0" borderId="11" xfId="0" applyNumberFormat="1" applyFont="1" applyFill="1" applyBorder="1" applyAlignment="1">
      <alignment horizontal="center" vertical="center"/>
    </xf>
    <xf numFmtId="164" fontId="20" fillId="24" borderId="10" xfId="0" applyNumberFormat="1" applyFont="1" applyFill="1" applyBorder="1" applyAlignment="1">
      <alignment horizontal="center" vertical="center" wrapText="1"/>
    </xf>
    <xf numFmtId="164" fontId="20" fillId="24" borderId="1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6" workbookViewId="0">
      <selection activeCell="E7" sqref="E7"/>
    </sheetView>
  </sheetViews>
  <sheetFormatPr defaultRowHeight="12.75"/>
  <cols>
    <col min="1" max="1" width="35.85546875" style="1" customWidth="1"/>
    <col min="2" max="2" width="0" style="1" hidden="1" customWidth="1"/>
    <col min="3" max="3" width="20.85546875" style="1" customWidth="1"/>
    <col min="4" max="4" width="0" style="1" hidden="1" customWidth="1"/>
    <col min="5" max="5" width="11.7109375" style="1" customWidth="1"/>
    <col min="6" max="6" width="11.5703125" style="1" customWidth="1"/>
    <col min="7" max="7" width="15.5703125" style="1" customWidth="1"/>
    <col min="8" max="16384" width="9.140625" style="1"/>
  </cols>
  <sheetData>
    <row r="1" spans="1:12" ht="15" hidden="1" customHeight="1">
      <c r="A1" s="2"/>
      <c r="B1" s="3"/>
      <c r="C1" s="3"/>
      <c r="D1" s="3"/>
      <c r="E1" s="3"/>
      <c r="F1" s="3"/>
      <c r="G1" s="4"/>
    </row>
    <row r="2" spans="1:12" ht="15.75" hidden="1">
      <c r="A2" s="5"/>
      <c r="B2" s="5"/>
      <c r="C2" s="5"/>
      <c r="D2" s="5"/>
      <c r="E2" s="5"/>
      <c r="F2" s="5"/>
      <c r="G2" s="5"/>
    </row>
    <row r="3" spans="1:12" ht="15.75">
      <c r="A3" s="5"/>
      <c r="B3" s="5"/>
      <c r="C3" s="5"/>
      <c r="D3" s="5"/>
      <c r="E3" s="5"/>
      <c r="F3" s="5"/>
      <c r="G3" s="6"/>
    </row>
    <row r="4" spans="1:12" ht="72.75" customHeight="1">
      <c r="A4" s="35" t="s">
        <v>50</v>
      </c>
      <c r="B4" s="35"/>
      <c r="C4" s="35"/>
      <c r="D4" s="35"/>
      <c r="E4" s="35"/>
      <c r="F4" s="35"/>
      <c r="G4" s="35"/>
      <c r="L4" s="1" t="s">
        <v>0</v>
      </c>
    </row>
    <row r="5" spans="1:12" ht="23.25" customHeight="1">
      <c r="A5" s="5" t="s">
        <v>1</v>
      </c>
      <c r="B5" s="5"/>
      <c r="C5" s="5"/>
      <c r="D5" s="5"/>
      <c r="E5" s="5"/>
      <c r="F5" s="5"/>
      <c r="G5" s="5"/>
    </row>
    <row r="6" spans="1:12" ht="57.75" customHeight="1">
      <c r="A6" s="7"/>
      <c r="B6" s="8" t="s">
        <v>2</v>
      </c>
      <c r="C6" s="9" t="s">
        <v>3</v>
      </c>
      <c r="D6" s="9"/>
      <c r="E6" s="9" t="s">
        <v>47</v>
      </c>
      <c r="F6" s="9" t="s">
        <v>49</v>
      </c>
      <c r="G6" s="9" t="s">
        <v>51</v>
      </c>
    </row>
    <row r="7" spans="1:12" ht="33" customHeight="1">
      <c r="A7" s="10" t="s">
        <v>4</v>
      </c>
      <c r="B7" s="11" t="s">
        <v>5</v>
      </c>
      <c r="C7" s="12" t="s">
        <v>5</v>
      </c>
      <c r="D7" s="13"/>
      <c r="E7" s="31">
        <f>E9+E20</f>
        <v>640.70000000000005</v>
      </c>
      <c r="F7" s="31">
        <f>F9+F20</f>
        <v>642.70000000000005</v>
      </c>
      <c r="G7" s="31">
        <f>G9+G20</f>
        <v>645.9</v>
      </c>
    </row>
    <row r="8" spans="1:12" ht="12.75" hidden="1" customHeight="1">
      <c r="A8" s="10"/>
      <c r="B8" s="14"/>
      <c r="C8" s="15"/>
      <c r="D8" s="14"/>
      <c r="E8" s="14"/>
      <c r="F8" s="14"/>
      <c r="G8" s="13"/>
    </row>
    <row r="9" spans="1:12" ht="20.25" customHeight="1">
      <c r="A9" s="17" t="s">
        <v>6</v>
      </c>
      <c r="B9" s="14"/>
      <c r="C9" s="12"/>
      <c r="D9" s="13"/>
      <c r="E9" s="13">
        <f>E10+E12+E17</f>
        <v>466.70000000000005</v>
      </c>
      <c r="F9" s="13">
        <f t="shared" ref="F9:G9" si="0">F10+F12+F17</f>
        <v>468.7</v>
      </c>
      <c r="G9" s="13">
        <f t="shared" si="0"/>
        <v>471.9</v>
      </c>
    </row>
    <row r="10" spans="1:12" ht="30" customHeight="1">
      <c r="A10" s="10" t="s">
        <v>7</v>
      </c>
      <c r="B10" s="14" t="s">
        <v>8</v>
      </c>
      <c r="C10" s="12" t="s">
        <v>8</v>
      </c>
      <c r="D10" s="16"/>
      <c r="E10" s="16">
        <f>E11</f>
        <v>59.1</v>
      </c>
      <c r="F10" s="16">
        <f>F11</f>
        <v>60.9</v>
      </c>
      <c r="G10" s="16">
        <f>G11</f>
        <v>63.9</v>
      </c>
    </row>
    <row r="11" spans="1:12" ht="19.5" customHeight="1">
      <c r="A11" s="18" t="s">
        <v>9</v>
      </c>
      <c r="B11" s="14" t="s">
        <v>10</v>
      </c>
      <c r="C11" s="19" t="s">
        <v>11</v>
      </c>
      <c r="D11" s="20"/>
      <c r="E11" s="20">
        <v>59.1</v>
      </c>
      <c r="F11" s="20">
        <v>60.9</v>
      </c>
      <c r="G11" s="16">
        <v>63.9</v>
      </c>
    </row>
    <row r="12" spans="1:12" ht="16.5" customHeight="1">
      <c r="A12" s="10" t="s">
        <v>12</v>
      </c>
      <c r="B12" s="14" t="s">
        <v>13</v>
      </c>
      <c r="C12" s="22" t="s">
        <v>13</v>
      </c>
      <c r="D12" s="16"/>
      <c r="E12" s="16">
        <f>E13+E14</f>
        <v>407</v>
      </c>
      <c r="F12" s="16">
        <f>F13+F14</f>
        <v>407</v>
      </c>
      <c r="G12" s="16">
        <f>G13+G14</f>
        <v>407</v>
      </c>
    </row>
    <row r="13" spans="1:12" ht="84" customHeight="1">
      <c r="A13" s="26" t="s">
        <v>41</v>
      </c>
      <c r="B13" s="14"/>
      <c r="C13" s="24" t="s">
        <v>14</v>
      </c>
      <c r="D13" s="25"/>
      <c r="E13" s="25">
        <v>13</v>
      </c>
      <c r="F13" s="25">
        <v>13</v>
      </c>
      <c r="G13" s="25">
        <v>13</v>
      </c>
    </row>
    <row r="14" spans="1:12" ht="24" customHeight="1">
      <c r="A14" s="18" t="s">
        <v>15</v>
      </c>
      <c r="B14" s="14"/>
      <c r="C14" s="24" t="s">
        <v>16</v>
      </c>
      <c r="D14" s="25"/>
      <c r="E14" s="25">
        <f>E15+E16</f>
        <v>394</v>
      </c>
      <c r="F14" s="25">
        <f>F15+F16</f>
        <v>394</v>
      </c>
      <c r="G14" s="25">
        <f>G15+G16</f>
        <v>394</v>
      </c>
    </row>
    <row r="15" spans="1:12" ht="60">
      <c r="A15" s="18" t="s">
        <v>42</v>
      </c>
      <c r="B15" s="14"/>
      <c r="C15" s="24" t="s">
        <v>37</v>
      </c>
      <c r="D15" s="25"/>
      <c r="E15" s="32">
        <v>115</v>
      </c>
      <c r="F15" s="32">
        <v>115</v>
      </c>
      <c r="G15" s="32">
        <v>115</v>
      </c>
    </row>
    <row r="16" spans="1:12" ht="60">
      <c r="A16" s="18" t="s">
        <v>43</v>
      </c>
      <c r="B16" s="23"/>
      <c r="C16" s="24" t="s">
        <v>38</v>
      </c>
      <c r="D16" s="16"/>
      <c r="E16" s="33">
        <v>279</v>
      </c>
      <c r="F16" s="33">
        <v>279</v>
      </c>
      <c r="G16" s="32">
        <v>279</v>
      </c>
    </row>
    <row r="17" spans="1:7" ht="34.5" customHeight="1">
      <c r="A17" s="10" t="s">
        <v>17</v>
      </c>
      <c r="B17" s="23" t="s">
        <v>18</v>
      </c>
      <c r="C17" s="22" t="s">
        <v>18</v>
      </c>
      <c r="D17" s="16"/>
      <c r="E17" s="13">
        <f>E19</f>
        <v>0.6</v>
      </c>
      <c r="F17" s="13">
        <f>F19</f>
        <v>0.8</v>
      </c>
      <c r="G17" s="13">
        <f>G19</f>
        <v>1</v>
      </c>
    </row>
    <row r="18" spans="1:7" ht="20.25" customHeight="1">
      <c r="A18" s="10"/>
      <c r="B18" s="14"/>
      <c r="C18" s="15"/>
      <c r="D18" s="14"/>
      <c r="E18" s="14"/>
      <c r="F18" s="14"/>
      <c r="G18" s="13"/>
    </row>
    <row r="19" spans="1:7" ht="22.5" customHeight="1">
      <c r="A19" s="26" t="s">
        <v>19</v>
      </c>
      <c r="B19" s="27" t="s">
        <v>20</v>
      </c>
      <c r="C19" s="29">
        <v>1080402010000110</v>
      </c>
      <c r="D19" s="29"/>
      <c r="E19" s="29">
        <v>0.6</v>
      </c>
      <c r="F19" s="29">
        <v>0.8</v>
      </c>
      <c r="G19" s="16">
        <v>1</v>
      </c>
    </row>
    <row r="20" spans="1:7" ht="25.5" customHeight="1">
      <c r="A20" s="17" t="s">
        <v>21</v>
      </c>
      <c r="B20" s="14"/>
      <c r="C20" s="15"/>
      <c r="D20" s="13"/>
      <c r="E20" s="13">
        <f>E21+E25</f>
        <v>174</v>
      </c>
      <c r="F20" s="13">
        <f t="shared" ref="F20:G20" si="1">F21+F25</f>
        <v>174</v>
      </c>
      <c r="G20" s="13">
        <f t="shared" si="1"/>
        <v>174</v>
      </c>
    </row>
    <row r="21" spans="1:7" ht="101.25" customHeight="1">
      <c r="A21" s="10" t="s">
        <v>22</v>
      </c>
      <c r="B21" s="14" t="s">
        <v>23</v>
      </c>
      <c r="C21" s="22" t="s">
        <v>23</v>
      </c>
      <c r="D21" s="25"/>
      <c r="E21" s="25">
        <f>E23+E24</f>
        <v>174</v>
      </c>
      <c r="F21" s="25">
        <f>F23+F24</f>
        <v>174</v>
      </c>
      <c r="G21" s="25">
        <f>G23+G24</f>
        <v>174</v>
      </c>
    </row>
    <row r="22" spans="1:7" ht="12.75" hidden="1" customHeight="1">
      <c r="A22" s="18" t="s">
        <v>24</v>
      </c>
      <c r="B22" s="14" t="s">
        <v>25</v>
      </c>
      <c r="C22" s="22" t="s">
        <v>26</v>
      </c>
      <c r="D22" s="14"/>
      <c r="E22" s="14"/>
      <c r="F22" s="14"/>
      <c r="G22" s="25"/>
    </row>
    <row r="23" spans="1:7" ht="120">
      <c r="A23" s="21" t="s">
        <v>44</v>
      </c>
      <c r="B23" s="23" t="s">
        <v>27</v>
      </c>
      <c r="C23" s="24" t="s">
        <v>40</v>
      </c>
      <c r="D23" s="28"/>
      <c r="E23" s="28">
        <v>174</v>
      </c>
      <c r="F23" s="28">
        <v>174</v>
      </c>
      <c r="G23" s="25">
        <v>174</v>
      </c>
    </row>
    <row r="24" spans="1:7" ht="0.75" customHeight="1">
      <c r="A24" s="21" t="s">
        <v>45</v>
      </c>
      <c r="B24" s="14" t="s">
        <v>28</v>
      </c>
      <c r="C24" s="24" t="s">
        <v>29</v>
      </c>
      <c r="D24" s="29"/>
      <c r="E24" s="29">
        <v>0</v>
      </c>
      <c r="F24" s="29">
        <v>0</v>
      </c>
      <c r="G24" s="25">
        <v>0</v>
      </c>
    </row>
    <row r="25" spans="1:7" ht="60.75" hidden="1" customHeight="1">
      <c r="A25" s="10" t="s">
        <v>32</v>
      </c>
      <c r="B25" s="14" t="s">
        <v>30</v>
      </c>
      <c r="C25" s="22" t="s">
        <v>30</v>
      </c>
      <c r="D25" s="25"/>
      <c r="E25" s="25">
        <f>E27</f>
        <v>0</v>
      </c>
      <c r="F25" s="25">
        <f>F27</f>
        <v>0</v>
      </c>
      <c r="G25" s="25">
        <f>G27</f>
        <v>0</v>
      </c>
    </row>
    <row r="26" spans="1:7" ht="12.75" hidden="1" customHeight="1">
      <c r="A26" s="21" t="s">
        <v>33</v>
      </c>
      <c r="B26" s="14" t="s">
        <v>31</v>
      </c>
      <c r="C26" s="24" t="s">
        <v>34</v>
      </c>
      <c r="D26" s="20"/>
      <c r="E26" s="20"/>
      <c r="F26" s="20"/>
      <c r="G26" s="25">
        <v>3.3</v>
      </c>
    </row>
    <row r="27" spans="1:7" ht="44.25" hidden="1" customHeight="1">
      <c r="A27" s="21" t="s">
        <v>46</v>
      </c>
      <c r="B27" s="14" t="s">
        <v>31</v>
      </c>
      <c r="C27" s="24" t="s">
        <v>35</v>
      </c>
      <c r="D27" s="20"/>
      <c r="E27" s="20">
        <v>0</v>
      </c>
      <c r="F27" s="20">
        <v>0</v>
      </c>
      <c r="G27" s="25">
        <v>0</v>
      </c>
    </row>
    <row r="28" spans="1:7" ht="15.75" customHeight="1">
      <c r="A28" s="34"/>
      <c r="B28" s="34"/>
      <c r="C28" s="34"/>
      <c r="D28" s="34"/>
      <c r="E28" s="34"/>
      <c r="F28" s="34"/>
      <c r="G28" s="34"/>
    </row>
    <row r="29" spans="1:7" ht="16.5">
      <c r="A29" s="30" t="s">
        <v>36</v>
      </c>
      <c r="B29" s="30"/>
      <c r="C29" s="30"/>
      <c r="D29" s="30"/>
      <c r="E29" s="30"/>
      <c r="F29" s="30"/>
      <c r="G29" s="30"/>
    </row>
    <row r="30" spans="1:7" ht="19.5" customHeight="1">
      <c r="A30" s="30" t="s">
        <v>48</v>
      </c>
      <c r="B30" s="30"/>
      <c r="C30" s="30"/>
      <c r="D30" s="30"/>
      <c r="E30" s="30"/>
      <c r="F30" s="30"/>
      <c r="G30" s="30" t="s">
        <v>39</v>
      </c>
    </row>
    <row r="32" spans="1:7" ht="18" customHeight="1"/>
  </sheetData>
  <mergeCells count="2">
    <mergeCell ref="A28:G28"/>
    <mergeCell ref="A4:G4"/>
  </mergeCells>
  <phoneticPr fontId="0" type="noConversion"/>
  <pageMargins left="1.1812500000000001" right="0.20069444444444445" top="0.39374999999999999" bottom="0.78749999999999998" header="0.51180555555555562" footer="0.51180555555555562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доходам в разрезе КДБ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buh1c</cp:lastModifiedBy>
  <cp:lastPrinted>2018-11-13T08:31:40Z</cp:lastPrinted>
  <dcterms:created xsi:type="dcterms:W3CDTF">2018-11-07T11:25:06Z</dcterms:created>
  <dcterms:modified xsi:type="dcterms:W3CDTF">2024-10-29T08:14:40Z</dcterms:modified>
</cp:coreProperties>
</file>